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E28" i="1" l="1"/>
  <c r="AE32" i="1"/>
  <c r="AF28" i="1"/>
  <c r="AF31" i="1"/>
  <c r="AE31" i="1"/>
  <c r="AF27" i="1"/>
  <c r="AE27" i="1"/>
  <c r="AG12" i="1"/>
  <c r="AF12" i="1"/>
  <c r="AE12" i="1"/>
  <c r="AG11" i="1"/>
  <c r="AF11" i="1"/>
  <c r="AE11" i="1"/>
  <c r="AD12" i="1"/>
  <c r="AD11" i="1"/>
  <c r="AD9" i="1"/>
  <c r="AE9" i="1"/>
  <c r="AF9" i="1"/>
  <c r="AG9" i="1"/>
  <c r="AE8" i="1"/>
  <c r="AF8" i="1"/>
  <c r="AG8" i="1"/>
  <c r="AD8" i="1"/>
  <c r="AD5" i="1"/>
  <c r="AE5" i="1"/>
  <c r="AF5" i="1"/>
  <c r="AG5" i="1"/>
  <c r="AD6" i="1"/>
  <c r="AE6" i="1"/>
  <c r="AF6" i="1"/>
  <c r="AG6" i="1"/>
  <c r="AD7" i="1"/>
  <c r="AE7" i="1"/>
  <c r="AF7" i="1"/>
  <c r="AG7" i="1"/>
  <c r="AE4" i="1"/>
  <c r="AF4" i="1"/>
  <c r="AG4" i="1"/>
  <c r="AD4" i="1"/>
  <c r="AF32" i="1"/>
  <c r="AG32" i="1"/>
  <c r="AG31" i="1"/>
  <c r="AG28" i="1"/>
  <c r="AG27" i="1"/>
  <c r="Y28" i="1"/>
  <c r="Y32" i="1"/>
  <c r="Y36" i="1"/>
  <c r="Z35" i="1"/>
  <c r="Y35" i="1"/>
  <c r="Z31" i="1"/>
  <c r="Y31" i="1"/>
  <c r="Z27" i="1"/>
  <c r="Y27" i="1"/>
  <c r="Z36" i="1"/>
  <c r="AA36" i="1"/>
  <c r="AA35" i="1"/>
  <c r="Z32" i="1"/>
  <c r="AA32" i="1"/>
  <c r="AA31" i="1"/>
  <c r="Z28" i="1"/>
  <c r="AA28" i="1"/>
  <c r="AA27" i="1"/>
</calcChain>
</file>

<file path=xl/sharedStrings.xml><?xml version="1.0" encoding="utf-8"?>
<sst xmlns="http://schemas.openxmlformats.org/spreadsheetml/2006/main" count="115" uniqueCount="76">
  <si>
    <t>Eppi ID</t>
  </si>
  <si>
    <t>TITLE</t>
  </si>
  <si>
    <t>AUTHOR</t>
  </si>
  <si>
    <t>JOURNAL</t>
  </si>
  <si>
    <t>YEAR</t>
  </si>
  <si>
    <t>VOLUME</t>
  </si>
  <si>
    <t>PAGE START-PAGE END</t>
  </si>
  <si>
    <t>AUTHOR E-MAIL</t>
  </si>
  <si>
    <t>STUDY COUNTRY</t>
  </si>
  <si>
    <t>LOCATION SITE/NAME</t>
  </si>
  <si>
    <t>LATITUDE</t>
  </si>
  <si>
    <t>LONGITUDE</t>
  </si>
  <si>
    <t>KÖPPEN CLIMATE ZONE</t>
  </si>
  <si>
    <t>Patterns in phosphorus and corn root distribution and yield in long-term tillage systems with fertiliser application</t>
  </si>
  <si>
    <t xml:space="preserve">Costa S E. V. G. A; Souza E D; Anghinoni I ; Flores J P. C; Vieira F C. B; Martins A P; Ferreira E V. O; </t>
  </si>
  <si>
    <t>Soil and Tillage Research</t>
  </si>
  <si>
    <t>41-49</t>
  </si>
  <si>
    <t>sergiocoiote@terra.com.br</t>
  </si>
  <si>
    <t>Brazil</t>
  </si>
  <si>
    <t>Experimental
Station of the Federal University of Rio Grande do
Sul, Eldorado do Sul</t>
  </si>
  <si>
    <t>Cfa</t>
  </si>
  <si>
    <t>INTERVENTION (crop rotation / fertiliser / amendments / catch crop / tillage / multiple / farming system)</t>
  </si>
  <si>
    <t>NUMBER OF TREATMENTS</t>
  </si>
  <si>
    <t>WHICH TREATMENTS</t>
  </si>
  <si>
    <t>fertiliser / tillage</t>
  </si>
  <si>
    <t>2 x 2</t>
  </si>
  <si>
    <t>tillage: no tillage / conventional tillage. fertiliser: broadcast fertilisation / row fertilisation</t>
  </si>
  <si>
    <t>DATA LOCATION</t>
  </si>
  <si>
    <t>BULK DENSITY (measured / calculated / not present)</t>
  </si>
  <si>
    <t>VARIANCE PRESENTED</t>
  </si>
  <si>
    <t>Variability Measure</t>
  </si>
  <si>
    <t>CRITICAL APPRAISAL, PRELIMINARY COMMENT</t>
  </si>
  <si>
    <t>Figure 3</t>
  </si>
  <si>
    <t>measured</t>
  </si>
  <si>
    <t>no</t>
  </si>
  <si>
    <t>None</t>
  </si>
  <si>
    <t>Seems OK</t>
  </si>
  <si>
    <t>Figure 3. Total organic carbon (TOC) distribution in a Rhodic Paleudult soil profile
under soil tillage and fertilization systems: conventional–broadcast (Con/Brd),
conventional–row (Con/Row), no tillage–broadcast (NT/Brd) and no tillage–row
(NT/Row). The data are from the 2006/07 growing season.</t>
  </si>
  <si>
    <t>TOC (g/kg)</t>
  </si>
  <si>
    <t>Depth (cm)</t>
  </si>
  <si>
    <t>LSD(0.05) Treat x Depth</t>
  </si>
  <si>
    <t>conventional–broadcast (Con/Brd)</t>
  </si>
  <si>
    <t>conventional–row (Con/Row)</t>
  </si>
  <si>
    <t>no tillage–broadcast (NT/Brd)</t>
  </si>
  <si>
    <t>no tillage–row (NT/Row)</t>
  </si>
  <si>
    <t>Table 1. Soil bulk density in a Rhodic Paleudult soil profile under soil tillage and fertilization
systems: conventional–broadcast (Con/Brd), conventional–row (Con/Row), no
tillage–broadcast (NT/Brd) and no tillage–row (NT/Row). The data are from the
2006/07 growing season.</t>
  </si>
  <si>
    <t>Bulk density (g/cm3)</t>
  </si>
  <si>
    <t>0–5</t>
  </si>
  <si>
    <t>5–10</t>
  </si>
  <si>
    <t>10–15</t>
  </si>
  <si>
    <t>15–20</t>
  </si>
  <si>
    <t>20–30</t>
  </si>
  <si>
    <t>30–40</t>
  </si>
  <si>
    <t xml:space="preserve">The tillage systems were conventional tillage (CT – one-disk plowing at a 15-cm depth and two-disking), strip tillage (ST – plowing a 20-cm wide strip to a 15-cm depth in the corn rows) and no tillage (NT – opening a row of 5–8 cm depth in the corn rows). Triple superphosphate (16.5% of P) and potassium chloride (50% of K) were applied as broadcasts (Brd – on the surface of the plot mixed with the soil in conventional tillage and remaining on the soil surface in strip and no tillage), strips (Stp – in a 20-cm wide strip in corn rows, incorporated in the soil in conventional tillage and strip tillage, and remaining on the surface in no tillage) and rows (row – to a 5- to 8-cm depth opened in rows for all tillage treatments). In strip tillage, fertilizer application (in the strip and in the row) and corn seedling planting were consistently performed in the same place inside each experimental plot. Consistency was maintained from year to year by using local markers. </t>
  </si>
  <si>
    <t>ES</t>
  </si>
  <si>
    <t>0-15</t>
  </si>
  <si>
    <t>0-5</t>
  </si>
  <si>
    <t>5-10</t>
  </si>
  <si>
    <t>10-15</t>
  </si>
  <si>
    <t>15-20</t>
  </si>
  <si>
    <t>20-30</t>
  </si>
  <si>
    <t>30-40</t>
  </si>
  <si>
    <t>mean</t>
  </si>
  <si>
    <t>SD</t>
  </si>
  <si>
    <t>n</t>
  </si>
  <si>
    <t>Depth correction</t>
  </si>
  <si>
    <t>NT</t>
  </si>
  <si>
    <t>CT</t>
  </si>
  <si>
    <t>NT-CT</t>
  </si>
  <si>
    <t>15-30</t>
  </si>
  <si>
    <t>&gt;30</t>
  </si>
  <si>
    <t>t(8df)</t>
  </si>
  <si>
    <t>Stock</t>
  </si>
  <si>
    <t>Conc</t>
  </si>
  <si>
    <t>0-30</t>
  </si>
  <si>
    <t>0-40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</si>
</sst>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b/>
      <sz val="11"/>
      <color rgb="FF0000FF"/>
      <name val="Arial"/>
      <family val="2"/>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1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6">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applyAlignment="1"/>
    <xf numFmtId="0" fontId="0" fillId="0" borderId="0" xfId="0" quotePrefix="1"/>
    <xf numFmtId="0" fontId="5" fillId="2" borderId="0" xfId="0" applyFont="1" applyFill="1"/>
    <xf numFmtId="0" fontId="6" fillId="0" borderId="0" xfId="0" applyFont="1"/>
    <xf numFmtId="0" fontId="0" fillId="0" borderId="0" xfId="0" applyAlignment="1">
      <alignment wrapText="1"/>
    </xf>
    <xf numFmtId="0" fontId="5" fillId="3" borderId="0" xfId="0" applyFont="1" applyFill="1"/>
  </cellXfs>
  <cellStyles count="1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8"/>
  <sheetViews>
    <sheetView tabSelected="1" topLeftCell="R1" workbookViewId="0">
      <selection activeCell="AE28" sqref="AE28"/>
    </sheetView>
  </sheetViews>
  <sheetFormatPr defaultColWidth="11" defaultRowHeight="15.75" x14ac:dyDescent="0.25"/>
  <sheetData>
    <row r="1" spans="1:33"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37</v>
      </c>
    </row>
    <row r="2" spans="1:33" x14ac:dyDescent="0.25">
      <c r="A2" s="5">
        <v>10243724</v>
      </c>
      <c r="B2" s="6" t="s">
        <v>13</v>
      </c>
      <c r="C2" s="5" t="s">
        <v>14</v>
      </c>
      <c r="D2" s="5" t="s">
        <v>15</v>
      </c>
      <c r="E2" s="5">
        <v>2010</v>
      </c>
      <c r="F2" s="5">
        <v>109</v>
      </c>
      <c r="G2" s="7" t="s">
        <v>16</v>
      </c>
      <c r="H2" s="5" t="s">
        <v>17</v>
      </c>
      <c r="I2" s="5" t="s">
        <v>18</v>
      </c>
      <c r="J2" s="5" t="s">
        <v>19</v>
      </c>
      <c r="K2" s="8">
        <v>-30.8333333333333</v>
      </c>
      <c r="L2" s="8">
        <v>-51.633333333333297</v>
      </c>
      <c r="M2" s="5" t="s">
        <v>20</v>
      </c>
      <c r="N2" s="5" t="s">
        <v>24</v>
      </c>
      <c r="O2" s="5" t="s">
        <v>25</v>
      </c>
      <c r="P2" s="5" t="s">
        <v>26</v>
      </c>
      <c r="Q2" s="5" t="s">
        <v>32</v>
      </c>
      <c r="R2" s="5" t="s">
        <v>33</v>
      </c>
      <c r="S2" s="5" t="s">
        <v>34</v>
      </c>
      <c r="T2" s="5" t="s">
        <v>35</v>
      </c>
      <c r="U2" s="5" t="s">
        <v>36</v>
      </c>
      <c r="W2" s="5" t="s">
        <v>38</v>
      </c>
      <c r="AC2" s="5" t="s">
        <v>72</v>
      </c>
    </row>
    <row r="3" spans="1:33" x14ac:dyDescent="0.25">
      <c r="W3" t="s">
        <v>39</v>
      </c>
      <c r="X3" t="s">
        <v>41</v>
      </c>
      <c r="Y3" t="s">
        <v>42</v>
      </c>
      <c r="Z3" t="s">
        <v>43</v>
      </c>
      <c r="AA3" t="s">
        <v>44</v>
      </c>
      <c r="AC3" t="s">
        <v>39</v>
      </c>
      <c r="AD3" t="s">
        <v>41</v>
      </c>
      <c r="AE3" t="s">
        <v>42</v>
      </c>
      <c r="AF3" t="s">
        <v>43</v>
      </c>
      <c r="AG3" t="s">
        <v>44</v>
      </c>
    </row>
    <row r="4" spans="1:33" x14ac:dyDescent="0.25">
      <c r="A4" s="14" t="s">
        <v>53</v>
      </c>
      <c r="B4" s="14"/>
      <c r="C4" s="14"/>
      <c r="D4" s="14"/>
      <c r="E4" s="14"/>
      <c r="F4" s="14"/>
      <c r="G4" s="14"/>
      <c r="H4" s="14"/>
      <c r="I4" s="14"/>
      <c r="J4" s="14"/>
      <c r="K4" s="14"/>
      <c r="L4" s="14"/>
      <c r="M4" s="14"/>
      <c r="N4" s="14"/>
      <c r="O4" s="14"/>
      <c r="P4" s="14"/>
      <c r="Q4" s="14"/>
      <c r="R4" s="14"/>
      <c r="S4" s="14"/>
      <c r="V4" t="s">
        <v>56</v>
      </c>
      <c r="W4">
        <v>2.5</v>
      </c>
      <c r="X4">
        <v>14.3333333333333</v>
      </c>
      <c r="Y4">
        <v>16.1538461538461</v>
      </c>
      <c r="Z4">
        <v>25.384615384615302</v>
      </c>
      <c r="AA4">
        <v>24.4615384615384</v>
      </c>
      <c r="AC4" t="s">
        <v>56</v>
      </c>
      <c r="AD4">
        <f>X4*5*X17/10</f>
        <v>10.391666666666643</v>
      </c>
      <c r="AE4">
        <f t="shared" ref="AE4:AG4" si="0">Y4*5*Y17/10</f>
        <v>11.549999999999962</v>
      </c>
      <c r="AF4">
        <f t="shared" si="0"/>
        <v>18.657692307692248</v>
      </c>
      <c r="AG4">
        <f t="shared" si="0"/>
        <v>18.223846153846107</v>
      </c>
    </row>
    <row r="5" spans="1:33" x14ac:dyDescent="0.25">
      <c r="A5" s="14"/>
      <c r="B5" s="14"/>
      <c r="C5" s="14"/>
      <c r="D5" s="14"/>
      <c r="E5" s="14"/>
      <c r="F5" s="14"/>
      <c r="G5" s="14"/>
      <c r="H5" s="14"/>
      <c r="I5" s="14"/>
      <c r="J5" s="14"/>
      <c r="K5" s="14"/>
      <c r="L5" s="14"/>
      <c r="M5" s="14"/>
      <c r="N5" s="14"/>
      <c r="O5" s="14"/>
      <c r="P5" s="14"/>
      <c r="Q5" s="14"/>
      <c r="R5" s="14"/>
      <c r="S5" s="14"/>
      <c r="V5" s="11" t="s">
        <v>57</v>
      </c>
      <c r="W5">
        <v>7.5</v>
      </c>
      <c r="X5">
        <v>12.717948717948699</v>
      </c>
      <c r="Y5">
        <v>13.128205128205099</v>
      </c>
      <c r="Z5">
        <v>13.948717948717899</v>
      </c>
      <c r="AA5">
        <v>16.923076923076898</v>
      </c>
      <c r="AC5" s="11" t="s">
        <v>57</v>
      </c>
      <c r="AD5">
        <f t="shared" ref="AD5:AD8" si="1">X5*5*X18/10</f>
        <v>10.555897435897419</v>
      </c>
      <c r="AE5">
        <f t="shared" ref="AE5:AE7" si="2">Y5*5*Y18/10</f>
        <v>10.76512820512818</v>
      </c>
      <c r="AF5">
        <f t="shared" ref="AF5:AF7" si="3">Z5*5*Z18/10</f>
        <v>11.856410256410214</v>
      </c>
      <c r="AG5">
        <f t="shared" ref="AG5:AG7" si="4">AA5*5*AA18/10</f>
        <v>14.892307692307671</v>
      </c>
    </row>
    <row r="6" spans="1:33" x14ac:dyDescent="0.25">
      <c r="A6" s="14"/>
      <c r="B6" s="14"/>
      <c r="C6" s="14"/>
      <c r="D6" s="14"/>
      <c r="E6" s="14"/>
      <c r="F6" s="14"/>
      <c r="G6" s="14"/>
      <c r="H6" s="14"/>
      <c r="I6" s="14"/>
      <c r="J6" s="14"/>
      <c r="K6" s="14"/>
      <c r="L6" s="14"/>
      <c r="M6" s="14"/>
      <c r="N6" s="14"/>
      <c r="O6" s="14"/>
      <c r="P6" s="14"/>
      <c r="Q6" s="14"/>
      <c r="R6" s="14"/>
      <c r="S6" s="14"/>
      <c r="V6" s="11" t="s">
        <v>58</v>
      </c>
      <c r="W6">
        <v>12.5</v>
      </c>
      <c r="X6">
        <v>12.1025641025641</v>
      </c>
      <c r="Y6">
        <v>11.6410256410256</v>
      </c>
      <c r="Z6">
        <v>11.4871794871794</v>
      </c>
      <c r="AA6">
        <v>7.17948717948717</v>
      </c>
      <c r="AC6" s="11" t="s">
        <v>58</v>
      </c>
      <c r="AD6">
        <f t="shared" si="1"/>
        <v>9.8030769230769224</v>
      </c>
      <c r="AE6">
        <f t="shared" si="2"/>
        <v>9.5456410256409914</v>
      </c>
      <c r="AF6">
        <f t="shared" si="3"/>
        <v>8.9599999999999334</v>
      </c>
      <c r="AG6">
        <f t="shared" si="4"/>
        <v>5.7076923076922998</v>
      </c>
    </row>
    <row r="7" spans="1:33" x14ac:dyDescent="0.25">
      <c r="A7" s="14"/>
      <c r="B7" s="14"/>
      <c r="C7" s="14"/>
      <c r="D7" s="14"/>
      <c r="E7" s="14"/>
      <c r="F7" s="14"/>
      <c r="G7" s="14"/>
      <c r="H7" s="14"/>
      <c r="I7" s="14"/>
      <c r="J7" s="14"/>
      <c r="K7" s="14"/>
      <c r="L7" s="14"/>
      <c r="M7" s="14"/>
      <c r="N7" s="14"/>
      <c r="O7" s="14"/>
      <c r="P7" s="14"/>
      <c r="Q7" s="14"/>
      <c r="R7" s="14"/>
      <c r="S7" s="14"/>
      <c r="V7" s="11" t="s">
        <v>59</v>
      </c>
      <c r="W7">
        <v>17.5</v>
      </c>
      <c r="X7">
        <v>7.8974358974358898</v>
      </c>
      <c r="Y7">
        <v>11.2307692307692</v>
      </c>
      <c r="Z7">
        <v>10</v>
      </c>
      <c r="AA7">
        <v>6.6153846153846096</v>
      </c>
      <c r="AC7" s="11" t="s">
        <v>59</v>
      </c>
      <c r="AD7">
        <f t="shared" si="1"/>
        <v>6.3969230769230707</v>
      </c>
      <c r="AE7">
        <f t="shared" si="2"/>
        <v>8.9846153846153598</v>
      </c>
      <c r="AF7">
        <f t="shared" si="3"/>
        <v>7.9</v>
      </c>
      <c r="AG7">
        <f t="shared" si="4"/>
        <v>5.2261538461538422</v>
      </c>
    </row>
    <row r="8" spans="1:33" x14ac:dyDescent="0.25">
      <c r="V8" t="s">
        <v>60</v>
      </c>
      <c r="W8">
        <v>25</v>
      </c>
      <c r="X8">
        <v>7.6666666666666599</v>
      </c>
      <c r="Y8">
        <v>10.051282051282</v>
      </c>
      <c r="Z8">
        <v>9.8461538461538396</v>
      </c>
      <c r="AA8">
        <v>6.0512820512820502</v>
      </c>
      <c r="AC8" t="s">
        <v>60</v>
      </c>
      <c r="AD8">
        <f>X8*10*X21/10</f>
        <v>11.806666666666656</v>
      </c>
      <c r="AE8">
        <f t="shared" ref="AE8:AG8" si="5">Y8*10*Y21/10</f>
        <v>15.277948717948641</v>
      </c>
      <c r="AF8">
        <f t="shared" si="5"/>
        <v>14.670769230769221</v>
      </c>
      <c r="AG8">
        <f t="shared" si="5"/>
        <v>9.1374358974358962</v>
      </c>
    </row>
    <row r="9" spans="1:33" x14ac:dyDescent="0.25">
      <c r="V9" t="s">
        <v>61</v>
      </c>
      <c r="W9">
        <v>35</v>
      </c>
      <c r="X9">
        <v>7.5897435897435797</v>
      </c>
      <c r="Y9">
        <v>9.0769230769230695</v>
      </c>
      <c r="Z9">
        <v>8.7692307692307701</v>
      </c>
      <c r="AA9">
        <v>5.8461538461538396</v>
      </c>
      <c r="AC9" t="s">
        <v>61</v>
      </c>
      <c r="AD9">
        <f>X9*10*X22/10</f>
        <v>11.384615384615369</v>
      </c>
      <c r="AE9">
        <f t="shared" ref="AE9" si="6">Y9*10*Y22/10</f>
        <v>13.615384615384603</v>
      </c>
      <c r="AF9">
        <f t="shared" ref="AF9" si="7">Z9*10*Z22/10</f>
        <v>13.504615384615388</v>
      </c>
      <c r="AG9">
        <f t="shared" ref="AG9" si="8">AA9*10*AA22/10</f>
        <v>9.1784615384615282</v>
      </c>
    </row>
    <row r="11" spans="1:33" x14ac:dyDescent="0.25">
      <c r="W11" t="s">
        <v>40</v>
      </c>
      <c r="X11">
        <v>7.5</v>
      </c>
      <c r="AC11" t="s">
        <v>74</v>
      </c>
      <c r="AD11">
        <f>SUM(AD4:AD8)</f>
        <v>48.954230769230712</v>
      </c>
      <c r="AE11">
        <f t="shared" ref="AE11:AG11" si="9">SUM(AE4:AE8)</f>
        <v>56.123333333333129</v>
      </c>
      <c r="AF11">
        <f t="shared" si="9"/>
        <v>62.044871794871611</v>
      </c>
      <c r="AG11">
        <f t="shared" si="9"/>
        <v>53.187435897435819</v>
      </c>
    </row>
    <row r="12" spans="1:33" x14ac:dyDescent="0.25">
      <c r="W12" t="s">
        <v>71</v>
      </c>
      <c r="X12" s="13">
        <v>2.3060041400000002</v>
      </c>
      <c r="AC12" t="s">
        <v>75</v>
      </c>
      <c r="AD12">
        <f>SUM(AD4:AD9)</f>
        <v>60.338846153846077</v>
      </c>
      <c r="AE12">
        <f t="shared" ref="AE12:AG12" si="10">SUM(AE4:AE9)</f>
        <v>69.738717948717735</v>
      </c>
      <c r="AF12">
        <f t="shared" si="10"/>
        <v>75.549487179487002</v>
      </c>
      <c r="AG12">
        <f t="shared" si="10"/>
        <v>62.365897435897345</v>
      </c>
    </row>
    <row r="14" spans="1:33" x14ac:dyDescent="0.25">
      <c r="W14" s="10" t="s">
        <v>45</v>
      </c>
    </row>
    <row r="15" spans="1:33" x14ac:dyDescent="0.25">
      <c r="W15" t="s">
        <v>46</v>
      </c>
    </row>
    <row r="16" spans="1:33" x14ac:dyDescent="0.25">
      <c r="W16" t="s">
        <v>39</v>
      </c>
      <c r="X16" t="s">
        <v>41</v>
      </c>
      <c r="Y16" t="s">
        <v>42</v>
      </c>
      <c r="Z16" t="s">
        <v>43</v>
      </c>
      <c r="AA16" t="s">
        <v>44</v>
      </c>
    </row>
    <row r="17" spans="23:33" x14ac:dyDescent="0.25">
      <c r="W17" t="s">
        <v>47</v>
      </c>
      <c r="X17">
        <v>1.45</v>
      </c>
      <c r="Y17">
        <v>1.43</v>
      </c>
      <c r="Z17">
        <v>1.47</v>
      </c>
      <c r="AA17">
        <v>1.49</v>
      </c>
    </row>
    <row r="18" spans="23:33" x14ac:dyDescent="0.25">
      <c r="W18" t="s">
        <v>48</v>
      </c>
      <c r="X18">
        <v>1.66</v>
      </c>
      <c r="Y18">
        <v>1.64</v>
      </c>
      <c r="Z18">
        <v>1.7</v>
      </c>
      <c r="AA18">
        <v>1.76</v>
      </c>
    </row>
    <row r="19" spans="23:33" x14ac:dyDescent="0.25">
      <c r="W19" t="s">
        <v>49</v>
      </c>
      <c r="X19">
        <v>1.62</v>
      </c>
      <c r="Y19">
        <v>1.64</v>
      </c>
      <c r="Z19">
        <v>1.56</v>
      </c>
      <c r="AA19">
        <v>1.59</v>
      </c>
    </row>
    <row r="20" spans="23:33" x14ac:dyDescent="0.25">
      <c r="W20" t="s">
        <v>50</v>
      </c>
      <c r="X20">
        <v>1.62</v>
      </c>
      <c r="Y20">
        <v>1.6</v>
      </c>
      <c r="Z20">
        <v>1.58</v>
      </c>
      <c r="AA20">
        <v>1.58</v>
      </c>
    </row>
    <row r="21" spans="23:33" x14ac:dyDescent="0.25">
      <c r="W21" t="s">
        <v>51</v>
      </c>
      <c r="X21">
        <v>1.54</v>
      </c>
      <c r="Y21">
        <v>1.52</v>
      </c>
      <c r="Z21">
        <v>1.49</v>
      </c>
      <c r="AA21">
        <v>1.51</v>
      </c>
    </row>
    <row r="22" spans="23:33" x14ac:dyDescent="0.25">
      <c r="W22" t="s">
        <v>52</v>
      </c>
      <c r="X22">
        <v>1.5</v>
      </c>
      <c r="Y22">
        <v>1.5</v>
      </c>
      <c r="Z22">
        <v>1.54</v>
      </c>
      <c r="AA22">
        <v>1.57</v>
      </c>
    </row>
    <row r="25" spans="23:33" x14ac:dyDescent="0.25">
      <c r="W25" t="s">
        <v>73</v>
      </c>
      <c r="AC25" t="s">
        <v>72</v>
      </c>
    </row>
    <row r="26" spans="23:33" x14ac:dyDescent="0.25">
      <c r="W26" t="s">
        <v>54</v>
      </c>
      <c r="Y26" t="s">
        <v>66</v>
      </c>
      <c r="Z26" t="s">
        <v>67</v>
      </c>
      <c r="AA26" s="12" t="s">
        <v>68</v>
      </c>
      <c r="AC26" t="s">
        <v>54</v>
      </c>
      <c r="AE26" t="s">
        <v>66</v>
      </c>
      <c r="AF26" t="s">
        <v>67</v>
      </c>
      <c r="AG26" s="15" t="s">
        <v>68</v>
      </c>
    </row>
    <row r="27" spans="23:33" x14ac:dyDescent="0.25">
      <c r="W27" t="s">
        <v>55</v>
      </c>
      <c r="X27" t="s">
        <v>62</v>
      </c>
      <c r="Y27">
        <f>AVERAGE(Z4:AA6)</f>
        <v>16.564102564102512</v>
      </c>
      <c r="Z27">
        <f>AVERAGE(X4:Y6)</f>
        <v>13.346153846153817</v>
      </c>
      <c r="AA27" s="12">
        <f>Y27-Z27</f>
        <v>3.2179487179486959</v>
      </c>
      <c r="AC27" t="s">
        <v>74</v>
      </c>
      <c r="AD27" t="s">
        <v>62</v>
      </c>
      <c r="AE27">
        <f>AVERAGE(AF11:AG11)</f>
        <v>57.616153846153715</v>
      </c>
      <c r="AF27">
        <f>AVERAGE(AD11:AE11)</f>
        <v>52.53878205128192</v>
      </c>
      <c r="AG27" s="15">
        <f>AE27-AF27</f>
        <v>5.0773717948717945</v>
      </c>
    </row>
    <row r="28" spans="23:33" x14ac:dyDescent="0.25">
      <c r="X28" t="s">
        <v>63</v>
      </c>
      <c r="Y28">
        <f>SQRT((X11/X12)^2/(1/3+1/3))</f>
        <v>3.9833347981053135</v>
      </c>
      <c r="Z28">
        <f>Y28</f>
        <v>3.9833347981053135</v>
      </c>
      <c r="AA28" s="12">
        <f>Z28</f>
        <v>3.9833347981053135</v>
      </c>
      <c r="AD28" t="s">
        <v>63</v>
      </c>
      <c r="AE28">
        <f>SQRT(((Y28*AVERAGE(X17:AA19)*15/10)^2+(Y32*AVERAGE(X20:AA21)*15/10)^2)/2)</f>
        <v>9.3786686535675585</v>
      </c>
      <c r="AF28">
        <f>AE28</f>
        <v>9.3786686535675585</v>
      </c>
      <c r="AG28" s="15">
        <f>AF28</f>
        <v>9.3786686535675585</v>
      </c>
    </row>
    <row r="29" spans="23:33" x14ac:dyDescent="0.25">
      <c r="X29" t="s">
        <v>64</v>
      </c>
      <c r="Y29">
        <v>3</v>
      </c>
      <c r="Z29">
        <v>3</v>
      </c>
      <c r="AA29" s="12">
        <v>6</v>
      </c>
      <c r="AD29" t="s">
        <v>64</v>
      </c>
      <c r="AE29">
        <v>3</v>
      </c>
      <c r="AF29">
        <v>3</v>
      </c>
      <c r="AG29" s="15">
        <v>6</v>
      </c>
    </row>
    <row r="30" spans="23:33" x14ac:dyDescent="0.25">
      <c r="X30" t="s">
        <v>65</v>
      </c>
      <c r="Y30">
        <v>1</v>
      </c>
      <c r="Z30">
        <v>1</v>
      </c>
      <c r="AA30" s="12">
        <v>1</v>
      </c>
      <c r="AD30" t="s">
        <v>65</v>
      </c>
      <c r="AE30">
        <v>1</v>
      </c>
      <c r="AF30">
        <v>1</v>
      </c>
      <c r="AG30" s="15">
        <v>1</v>
      </c>
    </row>
    <row r="31" spans="23:33" x14ac:dyDescent="0.25">
      <c r="W31" t="s">
        <v>69</v>
      </c>
      <c r="X31" t="s">
        <v>62</v>
      </c>
      <c r="Y31">
        <f>(AVERAGE(Z7:AA7)*5+AVERAGE(Z8:AA8)*10)/15</f>
        <v>8.0683760683760646</v>
      </c>
      <c r="Z31">
        <f>(AVERAGE(X7:Y7)*5+AVERAGE(X8:Y8)*10)/15</f>
        <v>9.094017094017067</v>
      </c>
      <c r="AA31" s="12">
        <f>Y31-Z31</f>
        <v>-1.0256410256410025</v>
      </c>
      <c r="AC31" t="s">
        <v>75</v>
      </c>
      <c r="AD31" t="s">
        <v>62</v>
      </c>
      <c r="AE31">
        <f>AVERAGE(AF12:AG12)</f>
        <v>68.95769230769217</v>
      </c>
      <c r="AF31">
        <f>AVERAGE(AD12:AE12)</f>
        <v>65.038782051281913</v>
      </c>
      <c r="AG31" s="15">
        <f>AE31-AF31</f>
        <v>3.9189102564102569</v>
      </c>
    </row>
    <row r="32" spans="23:33" x14ac:dyDescent="0.25">
      <c r="X32" t="s">
        <v>63</v>
      </c>
      <c r="Y32">
        <f>Y28</f>
        <v>3.9833347981053135</v>
      </c>
      <c r="Z32">
        <f>Y32</f>
        <v>3.9833347981053135</v>
      </c>
      <c r="AA32" s="12">
        <f>Z32</f>
        <v>3.9833347981053135</v>
      </c>
      <c r="AD32" t="s">
        <v>63</v>
      </c>
      <c r="AE32">
        <f>SQRT(((Y28*AVERAGE(X17:AA19)*15/10)^2+(Y32*AVERAGE(X20:AA21)*15/10)^2+(Y36*AVERAGE(X22:AA22)*10/10)^2)/3)</f>
        <v>8.4249733124762933</v>
      </c>
      <c r="AF32">
        <f>AE32</f>
        <v>8.4249733124762933</v>
      </c>
      <c r="AG32" s="15">
        <f>AF32</f>
        <v>8.4249733124762933</v>
      </c>
    </row>
    <row r="33" spans="23:33" x14ac:dyDescent="0.25">
      <c r="X33" t="s">
        <v>64</v>
      </c>
      <c r="Y33">
        <v>3</v>
      </c>
      <c r="Z33">
        <v>3</v>
      </c>
      <c r="AA33" s="12">
        <v>6</v>
      </c>
      <c r="AD33" t="s">
        <v>64</v>
      </c>
      <c r="AE33">
        <v>3</v>
      </c>
      <c r="AF33">
        <v>3</v>
      </c>
      <c r="AG33" s="15">
        <v>6</v>
      </c>
    </row>
    <row r="34" spans="23:33" x14ac:dyDescent="0.25">
      <c r="X34" t="s">
        <v>65</v>
      </c>
      <c r="Y34">
        <v>1</v>
      </c>
      <c r="Z34">
        <v>1</v>
      </c>
      <c r="AA34" s="12">
        <v>1</v>
      </c>
      <c r="AD34" t="s">
        <v>65</v>
      </c>
      <c r="AE34">
        <v>1</v>
      </c>
      <c r="AF34">
        <v>1</v>
      </c>
      <c r="AG34" s="15">
        <v>1</v>
      </c>
    </row>
    <row r="35" spans="23:33" x14ac:dyDescent="0.25">
      <c r="W35" t="s">
        <v>70</v>
      </c>
      <c r="X35" t="s">
        <v>62</v>
      </c>
      <c r="Y35">
        <f>AVERAGE(Z9:AA9)</f>
        <v>7.3076923076923048</v>
      </c>
      <c r="Z35">
        <f>AVERAGE(X9:Y9)</f>
        <v>8.333333333333325</v>
      </c>
      <c r="AA35" s="12">
        <f>Y35-Z35</f>
        <v>-1.0256410256410202</v>
      </c>
    </row>
    <row r="36" spans="23:33" x14ac:dyDescent="0.25">
      <c r="X36" t="s">
        <v>63</v>
      </c>
      <c r="Y36">
        <f>Y32</f>
        <v>3.9833347981053135</v>
      </c>
      <c r="Z36">
        <f>Y36</f>
        <v>3.9833347981053135</v>
      </c>
      <c r="AA36" s="12">
        <f>Z36</f>
        <v>3.9833347981053135</v>
      </c>
    </row>
    <row r="37" spans="23:33" x14ac:dyDescent="0.25">
      <c r="X37" t="s">
        <v>64</v>
      </c>
      <c r="Y37">
        <v>3</v>
      </c>
      <c r="Z37">
        <v>3</v>
      </c>
      <c r="AA37" s="12">
        <v>6</v>
      </c>
    </row>
    <row r="38" spans="23:33" x14ac:dyDescent="0.25">
      <c r="X38" t="s">
        <v>65</v>
      </c>
      <c r="Y38">
        <v>1</v>
      </c>
      <c r="Z38">
        <v>1</v>
      </c>
      <c r="AA38" s="12">
        <v>1</v>
      </c>
    </row>
  </sheetData>
  <mergeCells count="1">
    <mergeCell ref="A4:S7"/>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2015-07-06T14:03:23Z</dcterms:created>
  <dcterms:modified xsi:type="dcterms:W3CDTF">2016-04-08T11:58:00Z</dcterms:modified>
</cp:coreProperties>
</file>